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9" i="1" l="1"/>
  <c r="D11" i="1"/>
  <c r="D6" i="1" s="1"/>
  <c r="D23" i="1"/>
  <c r="D29" i="1"/>
  <c r="D37" i="1"/>
  <c r="D49" i="1"/>
  <c r="D35" i="1" s="1"/>
  <c r="D58" i="1"/>
  <c r="D62" i="1"/>
  <c r="D64" i="1"/>
  <c r="E10" i="1" l="1"/>
  <c r="C29" i="1" l="1"/>
  <c r="E29" i="1" s="1"/>
  <c r="E30" i="1"/>
  <c r="E24" i="1" l="1"/>
  <c r="E12" i="1" l="1"/>
  <c r="C11" i="1"/>
  <c r="C23" i="1"/>
  <c r="C58" i="1"/>
  <c r="C49" i="1"/>
  <c r="E9" i="1"/>
  <c r="C9" i="1"/>
  <c r="C6" i="1" l="1"/>
  <c r="C64" i="1"/>
  <c r="C62" i="1" s="1"/>
  <c r="E68" i="1"/>
  <c r="E34" i="1"/>
  <c r="E28" i="1"/>
  <c r="E27" i="1"/>
  <c r="C37" i="1"/>
  <c r="C35" i="1" s="1"/>
  <c r="E48" i="1"/>
  <c r="E22" i="1"/>
  <c r="E21" i="1"/>
  <c r="E20" i="1"/>
  <c r="E19" i="1"/>
  <c r="E18" i="1"/>
  <c r="E17" i="1"/>
  <c r="E8" i="1" l="1"/>
  <c r="E14" i="1" l="1"/>
  <c r="E15" i="1"/>
  <c r="E16" i="1"/>
  <c r="E25" i="1"/>
  <c r="E26" i="1"/>
  <c r="E31" i="1"/>
  <c r="E32" i="1"/>
  <c r="E33" i="1"/>
  <c r="E38" i="1"/>
  <c r="E39" i="1"/>
  <c r="E40" i="1"/>
  <c r="E41" i="1"/>
  <c r="E42" i="1"/>
  <c r="E43" i="1"/>
  <c r="E44" i="1"/>
  <c r="E45" i="1"/>
  <c r="E46" i="1"/>
  <c r="E47" i="1"/>
  <c r="E50" i="1"/>
  <c r="E51" i="1"/>
  <c r="E52" i="1"/>
  <c r="E53" i="1"/>
  <c r="E54" i="1"/>
  <c r="E55" i="1"/>
  <c r="E56" i="1"/>
  <c r="E57" i="1"/>
  <c r="E59" i="1"/>
  <c r="E60" i="1"/>
  <c r="E61" i="1"/>
  <c r="E65" i="1"/>
  <c r="E66" i="1"/>
  <c r="E67" i="1"/>
  <c r="E11" i="1"/>
  <c r="E49" i="1" l="1"/>
  <c r="E64" i="1"/>
  <c r="E58" i="1"/>
  <c r="E37" i="1"/>
  <c r="E23" i="1"/>
  <c r="E62" i="1"/>
  <c r="E35" i="1" l="1"/>
  <c r="C69" i="1"/>
  <c r="D69" i="1"/>
  <c r="E6" i="1"/>
  <c r="E69" i="1" l="1"/>
</calcChain>
</file>

<file path=xl/sharedStrings.xml><?xml version="1.0" encoding="utf-8"?>
<sst xmlns="http://schemas.openxmlformats.org/spreadsheetml/2006/main" count="120" uniqueCount="112">
  <si>
    <t>КЦСР</t>
  </si>
  <si>
    <t>Наименование целевой статьи расходов</t>
  </si>
  <si>
    <t>План, с учетом изменений</t>
  </si>
  <si>
    <t>Исполнение</t>
  </si>
  <si>
    <t>% исполнения к плану на год</t>
  </si>
  <si>
    <t>0440075700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</si>
  <si>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</si>
  <si>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0440075770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</si>
  <si>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</si>
  <si>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09300R0200</t>
  </si>
  <si>
    <t>1210073930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</si>
  <si>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</si>
  <si>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1230074920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</si>
  <si>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</si>
  <si>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2250075180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</si>
  <si>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</si>
  <si>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9170051180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</si>
  <si>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</si>
  <si>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9170051200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</si>
  <si>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</si>
  <si>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9170074290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</si>
  <si>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</si>
  <si>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9170074670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</si>
  <si>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</si>
  <si>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9170075140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</si>
  <si>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</si>
  <si>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9170075190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</si>
  <si>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</si>
  <si>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9170076040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</si>
  <si>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</si>
  <si>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Субсидии всего</t>
  </si>
  <si>
    <t>в том числе по ГРБС:</t>
  </si>
  <si>
    <t>Администрация Северо-Енисейского района</t>
  </si>
  <si>
    <t>Управление образования администрации Северо-Енисейского района</t>
  </si>
  <si>
    <t>0230073970</t>
  </si>
  <si>
    <t>Субсидии бюджетам муниципальных образований на организацию отдыха детей и их оздоровления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</si>
  <si>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0230073980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</si>
  <si>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 в Красноярском крае» государственной программы Красноярского края«Развитие транспортной системы»</t>
  </si>
  <si>
    <t>0810074880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</si>
  <si>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</si>
  <si>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0920074560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</si>
  <si>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ХХI веке»</t>
  </si>
  <si>
    <t>Управление культуры, молодежной политики и спорта администрации Северо-Енисейского района</t>
  </si>
  <si>
    <t>Субвенции всего:</t>
  </si>
  <si>
    <t>0230075660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</si>
  <si>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</si>
  <si>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</si>
  <si>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</si>
  <si>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</si>
  <si>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</si>
  <si>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0240075540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</si>
  <si>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</si>
  <si>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0240075560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</si>
  <si>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</si>
  <si>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</si>
  <si>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</si>
  <si>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0240075880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</si>
  <si>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</si>
  <si>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0250075520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</si>
  <si>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</si>
  <si>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0810051440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</si>
  <si>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</si>
  <si>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0920010430</t>
  </si>
  <si>
    <t>Средства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непрограммных расходов отдельных органов исполнительной власти</t>
  </si>
  <si>
    <t>Отдел социальной защиты населения администрации Северо-Енисейского района</t>
  </si>
  <si>
    <t>0360001510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</si>
  <si>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</si>
  <si>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0370075130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</si>
  <si>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</si>
  <si>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Иные межбюджетные трансферты, всего</t>
  </si>
  <si>
    <t>0810051470</t>
  </si>
  <si>
    <t>Государственная поддержка муниципальных учреждений культуры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</si>
  <si>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0810051480</t>
  </si>
  <si>
    <t>Государственная поддержка лучших работников муниципальных учреждений культуры, находящихся на территориях сельских поселений,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</si>
  <si>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0820051470</t>
  </si>
  <si>
    <t>Итого</t>
  </si>
  <si>
    <t>рубль</t>
  </si>
  <si>
    <t xml:space="preserve">в том числе 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</si>
  <si>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</si>
  <si>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Субсидии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</si>
  <si>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Заместитель главы района по финансам и бюджетному устройству - руководитель Финансового управления  администрации Северо-Енисейского района</t>
  </si>
  <si>
    <t>А.Э. Перепелица</t>
  </si>
  <si>
    <t>тел. 8 (39160) 21-1-61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</si>
  <si>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</si>
  <si>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0410075710</t>
  </si>
  <si>
    <t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</si>
  <si>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0510010210,2010010210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</si>
  <si>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</si>
  <si>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0510074130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</si>
  <si>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</si>
  <si>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0520074120</t>
  </si>
  <si>
    <t>Реализация мероприятий по обеспечению жильем молодых семей федеральной целевой программы «Жилище» на 2015-2020 годы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</si>
  <si>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0930050200</t>
  </si>
  <si>
    <t>Субсидии бюджетам муниципальных образований на актуализацию документов территориального планирования и градостроительного зонирования муниципальных образований в рамках подпрограммы «Стимулирование жилищного строительства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</si>
  <si>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1660075910</t>
  </si>
  <si>
    <t>9170053910</t>
  </si>
  <si>
    <t>Субвенции бюджетам муниципальных районов и городских округов края на выполнение государственных полномочий по подготовке и проведению Всероссийской сельскохозяйственной переписи 2016 года по министерству сельского хозяйства Красноярского края в рамках непрограммных расходов отдельных органов исполнительной власти</t>
  </si>
  <si>
    <t>0240010210</t>
  </si>
  <si>
    <t>0240010310</t>
  </si>
  <si>
    <t>Субсидии на частичное финансирование (возмещение) расходов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</si>
  <si>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0820010310</t>
  </si>
  <si>
    <t>0320006400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</si>
  <si>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</si>
  <si>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Финансовое управление администрации Северо-Енисейского района</t>
  </si>
  <si>
    <t xml:space="preserve">Исп. Корнилова А.В. 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</si>
  <si>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 в рамках подпрограммы «Содействие повышению уровня открытости бюджетных данных в муниципальных образованиях» государственной программы Красноярского края «Содействие развитию местного самоуправления»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</si>
  <si>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«Поддержка муниципальных проектов и мероприятий по благоустройству территорий» государственной программы Красноярского края «Содействие развитию местного самоуправления»</t>
  </si>
  <si>
    <t>0820074810</t>
  </si>
  <si>
    <t>Субсидии бюджетам муниципальных образований на реализацию социокультурных проектов муниципальными учреждениями культуры и и образовательными организациями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</si>
  <si>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Информация об исполнении межбюджетный субсидий, субвенций и иных межбюджетных трансфертов, имеющих целевое назначение по состоянию на 01.09.2016 год</t>
  </si>
  <si>
    <t>Субсидии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</si>
  <si>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0240074040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</si>
</sst>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0.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 Cy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2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164" fontId="4" fillId="2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5" fillId="0" borderId="0" xfId="0" applyFont="1"/>
    <xf numFmtId="4" fontId="6" fillId="0" borderId="1" xfId="0" applyNumberFormat="1" applyFont="1" applyBorder="1" applyAlignment="1">
      <alignment wrapText="1"/>
    </xf>
    <xf numFmtId="0" fontId="7" fillId="0" borderId="1" xfId="0" applyFont="1" applyBorder="1"/>
    <xf numFmtId="0" fontId="1" fillId="0" borderId="0" xfId="0" applyFont="1" applyAlignment="1">
      <alignment horizontal="right"/>
    </xf>
    <xf numFmtId="0" fontId="9" fillId="0" borderId="1" xfId="0" applyFont="1" applyBorder="1"/>
    <xf numFmtId="165" fontId="6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4" fontId="7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 applyProtection="1">
      <alignment horizontal="left" vertical="center" wrapText="1"/>
    </xf>
    <xf numFmtId="4" fontId="1" fillId="0" borderId="0" xfId="0" applyNumberFormat="1" applyFont="1"/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9" fontId="11" fillId="0" borderId="4" xfId="1" applyNumberFormat="1" applyFont="1" applyBorder="1" applyAlignment="1" applyProtection="1">
      <alignment horizontal="center" vertical="center" wrapText="1"/>
    </xf>
    <xf numFmtId="164" fontId="11" fillId="0" borderId="4" xfId="1" applyNumberFormat="1" applyFont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5" fillId="0" borderId="0" xfId="0" applyFont="1" applyAlignment="1">
      <alignment horizontal="right"/>
    </xf>
    <xf numFmtId="0" fontId="8" fillId="0" borderId="1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76"/>
  <sheetViews>
    <sheetView tabSelected="1" workbookViewId="0">
      <selection activeCell="E69" sqref="E69"/>
    </sheetView>
  </sheetViews>
  <sheetFormatPr defaultRowHeight="15" x14ac:dyDescent="0.25"/>
  <cols>
    <col min="1" max="1" width="10.42578125" style="1" customWidth="1"/>
    <col min="2" max="2" width="49.140625" style="1" customWidth="1"/>
    <col min="3" max="3" width="13.42578125" style="1" customWidth="1"/>
    <col min="4" max="4" width="13.5703125" style="1" customWidth="1"/>
    <col min="5" max="5" width="12.42578125" style="1" customWidth="1"/>
    <col min="6" max="6" width="11.42578125" style="1" bestFit="1" customWidth="1"/>
    <col min="7" max="8" width="9.140625" style="1"/>
    <col min="9" max="9" width="12.5703125" style="1" bestFit="1" customWidth="1"/>
    <col min="10" max="16384" width="9.140625" style="1"/>
  </cols>
  <sheetData>
    <row r="2" spans="1:9" x14ac:dyDescent="0.25">
      <c r="A2" s="47" t="s">
        <v>109</v>
      </c>
      <c r="B2" s="47"/>
      <c r="C2" s="47"/>
      <c r="D2" s="47"/>
      <c r="E2" s="47"/>
    </row>
    <row r="3" spans="1:9" x14ac:dyDescent="0.25">
      <c r="A3" s="47"/>
      <c r="B3" s="47"/>
      <c r="C3" s="47"/>
      <c r="D3" s="47"/>
      <c r="E3" s="47"/>
    </row>
    <row r="4" spans="1:9" x14ac:dyDescent="0.25">
      <c r="E4" s="15" t="s">
        <v>76</v>
      </c>
    </row>
    <row r="5" spans="1:9" ht="25.5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2"/>
    </row>
    <row r="6" spans="1:9" x14ac:dyDescent="0.25">
      <c r="A6" s="48" t="s">
        <v>30</v>
      </c>
      <c r="B6" s="48"/>
      <c r="C6" s="13">
        <f>C11+C23+C29+C8+C9</f>
        <v>403649193.23000002</v>
      </c>
      <c r="D6" s="13">
        <f>D11+D23+D29+D9</f>
        <v>17007569.390000001</v>
      </c>
      <c r="E6" s="17">
        <f>D6/C6*100</f>
        <v>4.2134530863063206</v>
      </c>
      <c r="F6" s="2"/>
    </row>
    <row r="7" spans="1:9" x14ac:dyDescent="0.25">
      <c r="A7" s="43" t="s">
        <v>77</v>
      </c>
      <c r="B7" s="43"/>
      <c r="C7" s="4"/>
      <c r="D7" s="4"/>
      <c r="E7" s="17"/>
      <c r="F7" s="2"/>
    </row>
    <row r="8" spans="1:9" ht="90.75" x14ac:dyDescent="0.25">
      <c r="A8" s="22"/>
      <c r="B8" s="22" t="s">
        <v>78</v>
      </c>
      <c r="C8" s="21">
        <v>349817300</v>
      </c>
      <c r="D8" s="18">
        <v>0</v>
      </c>
      <c r="E8" s="20">
        <f t="shared" ref="E8" si="0">D8/C8*100</f>
        <v>0</v>
      </c>
      <c r="F8" s="2"/>
      <c r="I8" s="31"/>
    </row>
    <row r="9" spans="1:9" x14ac:dyDescent="0.25">
      <c r="A9" s="49" t="s">
        <v>103</v>
      </c>
      <c r="B9" s="50"/>
      <c r="C9" s="23">
        <f>C10</f>
        <v>306675</v>
      </c>
      <c r="D9" s="41">
        <f>D10</f>
        <v>58017.919999999998</v>
      </c>
      <c r="E9" s="19">
        <f>D9/C9*100</f>
        <v>18.918372870302434</v>
      </c>
      <c r="F9" s="2"/>
    </row>
    <row r="10" spans="1:9" ht="78.75" x14ac:dyDescent="0.25">
      <c r="A10" s="26">
        <v>1820077480</v>
      </c>
      <c r="B10" s="30" t="s">
        <v>105</v>
      </c>
      <c r="C10" s="21">
        <v>306675</v>
      </c>
      <c r="D10" s="40">
        <v>58017.919999999998</v>
      </c>
      <c r="E10" s="20">
        <f>D10/C10*100</f>
        <v>18.918372870302434</v>
      </c>
      <c r="F10" s="2"/>
    </row>
    <row r="11" spans="1:9" ht="15" customHeight="1" x14ac:dyDescent="0.25">
      <c r="A11" s="42" t="s">
        <v>32</v>
      </c>
      <c r="B11" s="42"/>
      <c r="C11" s="32">
        <f>SUM(C12:C22)</f>
        <v>48996298.230000004</v>
      </c>
      <c r="D11" s="32">
        <f>SUM(D14:D22)</f>
        <v>13199593.119999999</v>
      </c>
      <c r="E11" s="19">
        <f t="shared" ref="E11:E69" si="1">D11/C11*100</f>
        <v>26.9399803594101</v>
      </c>
      <c r="F11" s="2"/>
    </row>
    <row r="12" spans="1:9" ht="81" customHeight="1" x14ac:dyDescent="0.25">
      <c r="A12" s="26">
        <v>2220077410</v>
      </c>
      <c r="B12" s="30" t="s">
        <v>106</v>
      </c>
      <c r="C12" s="21">
        <v>1275000</v>
      </c>
      <c r="D12" s="23">
        <v>0</v>
      </c>
      <c r="E12" s="19">
        <f>D12/C12*100</f>
        <v>0</v>
      </c>
      <c r="F12" s="2"/>
    </row>
    <row r="13" spans="1:9" ht="87.75" customHeight="1" x14ac:dyDescent="0.25">
      <c r="A13" s="26">
        <v>8410277480</v>
      </c>
      <c r="B13" s="30" t="s">
        <v>105</v>
      </c>
      <c r="C13" s="21">
        <v>306675</v>
      </c>
      <c r="D13" s="23">
        <v>0</v>
      </c>
      <c r="E13" s="19">
        <v>0</v>
      </c>
      <c r="F13" s="2"/>
    </row>
    <row r="14" spans="1:9" ht="78.75" x14ac:dyDescent="0.25">
      <c r="A14" s="6" t="s">
        <v>9</v>
      </c>
      <c r="B14" s="7" t="s">
        <v>79</v>
      </c>
      <c r="C14" s="24">
        <v>3924157.14</v>
      </c>
      <c r="D14" s="24">
        <v>3924157.14</v>
      </c>
      <c r="E14" s="18">
        <f t="shared" si="1"/>
        <v>100</v>
      </c>
      <c r="F14" s="2"/>
    </row>
    <row r="15" spans="1:9" ht="67.5" x14ac:dyDescent="0.25">
      <c r="A15" s="6" t="s">
        <v>10</v>
      </c>
      <c r="B15" s="7" t="s">
        <v>11</v>
      </c>
      <c r="C15" s="24">
        <v>32485600</v>
      </c>
      <c r="D15" s="24">
        <v>7350839.4699999997</v>
      </c>
      <c r="E15" s="18">
        <f t="shared" si="1"/>
        <v>22.627993541753884</v>
      </c>
      <c r="F15" s="2"/>
    </row>
    <row r="16" spans="1:9" ht="67.5" x14ac:dyDescent="0.25">
      <c r="A16" s="6" t="s">
        <v>12</v>
      </c>
      <c r="B16" s="7" t="s">
        <v>13</v>
      </c>
      <c r="C16" s="24">
        <v>232800</v>
      </c>
      <c r="D16" s="24">
        <v>0</v>
      </c>
      <c r="E16" s="18">
        <f t="shared" si="1"/>
        <v>0</v>
      </c>
      <c r="F16" s="2"/>
    </row>
    <row r="17" spans="1:6" ht="168.75" x14ac:dyDescent="0.25">
      <c r="A17" s="6" t="s">
        <v>84</v>
      </c>
      <c r="B17" s="7" t="s">
        <v>83</v>
      </c>
      <c r="C17" s="24">
        <v>6300000</v>
      </c>
      <c r="D17" s="24">
        <v>0</v>
      </c>
      <c r="E17" s="18">
        <f t="shared" si="1"/>
        <v>0</v>
      </c>
      <c r="F17" s="2"/>
    </row>
    <row r="18" spans="1:6" ht="78.75" x14ac:dyDescent="0.25">
      <c r="A18" s="6" t="s">
        <v>86</v>
      </c>
      <c r="B18" s="7" t="s">
        <v>85</v>
      </c>
      <c r="C18" s="24">
        <v>36000</v>
      </c>
      <c r="D18" s="24">
        <v>33661.519999999997</v>
      </c>
      <c r="E18" s="18">
        <f t="shared" si="1"/>
        <v>93.504222222222211</v>
      </c>
      <c r="F18" s="2"/>
    </row>
    <row r="19" spans="1:6" ht="109.5" customHeight="1" x14ac:dyDescent="0.25">
      <c r="A19" s="6" t="s">
        <v>88</v>
      </c>
      <c r="B19" s="7" t="s">
        <v>87</v>
      </c>
      <c r="C19" s="24">
        <v>460100</v>
      </c>
      <c r="D19" s="24">
        <v>97968.9</v>
      </c>
      <c r="E19" s="18">
        <f t="shared" si="1"/>
        <v>21.29295805259726</v>
      </c>
      <c r="F19" s="2"/>
    </row>
    <row r="20" spans="1:6" ht="109.5" customHeight="1" x14ac:dyDescent="0.25">
      <c r="A20" s="6" t="s">
        <v>90</v>
      </c>
      <c r="B20" s="7" t="s">
        <v>89</v>
      </c>
      <c r="C20" s="24">
        <v>395400</v>
      </c>
      <c r="D20" s="24">
        <v>0</v>
      </c>
      <c r="E20" s="18">
        <f t="shared" si="1"/>
        <v>0</v>
      </c>
      <c r="F20" s="2"/>
    </row>
    <row r="21" spans="1:6" ht="109.5" customHeight="1" x14ac:dyDescent="0.25">
      <c r="A21" s="6" t="s">
        <v>92</v>
      </c>
      <c r="B21" s="7" t="s">
        <v>91</v>
      </c>
      <c r="C21" s="24">
        <v>1792966.09</v>
      </c>
      <c r="D21" s="24">
        <v>1792966.09</v>
      </c>
      <c r="E21" s="18">
        <f t="shared" si="1"/>
        <v>100</v>
      </c>
      <c r="F21" s="2"/>
    </row>
    <row r="22" spans="1:6" ht="78.75" x14ac:dyDescent="0.25">
      <c r="A22" s="6" t="s">
        <v>94</v>
      </c>
      <c r="B22" s="7" t="s">
        <v>93</v>
      </c>
      <c r="C22" s="24">
        <v>1787600</v>
      </c>
      <c r="D22" s="24">
        <v>0</v>
      </c>
      <c r="E22" s="18">
        <f t="shared" si="1"/>
        <v>0</v>
      </c>
      <c r="F22" s="2"/>
    </row>
    <row r="23" spans="1:6" ht="15" customHeight="1" x14ac:dyDescent="0.25">
      <c r="A23" s="42" t="s">
        <v>33</v>
      </c>
      <c r="B23" s="42"/>
      <c r="C23" s="23">
        <f>SUM(C24:C28)</f>
        <v>3702020</v>
      </c>
      <c r="D23" s="23">
        <f>SUM(D25:D28)</f>
        <v>3135348.35</v>
      </c>
      <c r="E23" s="19">
        <f t="shared" si="1"/>
        <v>84.692906845451944</v>
      </c>
      <c r="F23" s="2"/>
    </row>
    <row r="24" spans="1:6" ht="93" customHeight="1" x14ac:dyDescent="0.25">
      <c r="A24" s="39" t="s">
        <v>111</v>
      </c>
      <c r="B24" s="38" t="s">
        <v>110</v>
      </c>
      <c r="C24" s="21">
        <v>483200</v>
      </c>
      <c r="D24" s="23">
        <v>0</v>
      </c>
      <c r="E24" s="19">
        <f>D24/C24*100</f>
        <v>0</v>
      </c>
      <c r="F24" s="2"/>
    </row>
    <row r="25" spans="1:6" ht="56.25" x14ac:dyDescent="0.25">
      <c r="A25" s="8" t="s">
        <v>34</v>
      </c>
      <c r="B25" s="9" t="s">
        <v>35</v>
      </c>
      <c r="C25" s="25">
        <v>2817300</v>
      </c>
      <c r="D25" s="25">
        <v>2784594.35</v>
      </c>
      <c r="E25" s="18">
        <f t="shared" si="1"/>
        <v>98.839113690412802</v>
      </c>
      <c r="F25" s="2"/>
    </row>
    <row r="26" spans="1:6" ht="67.5" x14ac:dyDescent="0.25">
      <c r="A26" s="8" t="s">
        <v>36</v>
      </c>
      <c r="B26" s="10" t="s">
        <v>37</v>
      </c>
      <c r="C26" s="25">
        <v>3120</v>
      </c>
      <c r="D26" s="25">
        <v>3120</v>
      </c>
      <c r="E26" s="18">
        <f t="shared" si="1"/>
        <v>100</v>
      </c>
      <c r="F26" s="2"/>
    </row>
    <row r="27" spans="1:6" ht="78.75" x14ac:dyDescent="0.25">
      <c r="A27" s="8" t="s">
        <v>97</v>
      </c>
      <c r="B27" s="10" t="s">
        <v>85</v>
      </c>
      <c r="C27" s="25">
        <v>231000</v>
      </c>
      <c r="D27" s="25">
        <v>231000</v>
      </c>
      <c r="E27" s="18">
        <f t="shared" si="1"/>
        <v>100</v>
      </c>
      <c r="F27" s="2"/>
    </row>
    <row r="28" spans="1:6" ht="90" x14ac:dyDescent="0.25">
      <c r="A28" s="8" t="s">
        <v>98</v>
      </c>
      <c r="B28" s="10" t="s">
        <v>99</v>
      </c>
      <c r="C28" s="25">
        <v>167400</v>
      </c>
      <c r="D28" s="25">
        <v>116634</v>
      </c>
      <c r="E28" s="18">
        <f t="shared" si="1"/>
        <v>69.673835125448022</v>
      </c>
      <c r="F28" s="2"/>
    </row>
    <row r="29" spans="1:6" ht="22.5" customHeight="1" x14ac:dyDescent="0.25">
      <c r="A29" s="42" t="s">
        <v>42</v>
      </c>
      <c r="B29" s="42"/>
      <c r="C29" s="32">
        <f>C30+C31+C32+C33+C34</f>
        <v>826900</v>
      </c>
      <c r="D29" s="32">
        <f>D30+D31+D32+D33+D34</f>
        <v>614610</v>
      </c>
      <c r="E29" s="19">
        <f>D29/C29*100</f>
        <v>74.327004474543486</v>
      </c>
      <c r="F29" s="2"/>
    </row>
    <row r="30" spans="1:6" ht="76.5" customHeight="1" x14ac:dyDescent="0.25">
      <c r="A30" s="36" t="s">
        <v>107</v>
      </c>
      <c r="B30" s="37" t="s">
        <v>108</v>
      </c>
      <c r="C30" s="35">
        <v>200000</v>
      </c>
      <c r="D30" s="35">
        <v>200000</v>
      </c>
      <c r="E30" s="18">
        <f>D30/C30*100</f>
        <v>100</v>
      </c>
      <c r="F30" s="2"/>
    </row>
    <row r="31" spans="1:6" ht="67.5" x14ac:dyDescent="0.25">
      <c r="A31" s="6" t="s">
        <v>38</v>
      </c>
      <c r="B31" s="7" t="s">
        <v>39</v>
      </c>
      <c r="C31" s="24">
        <v>123300</v>
      </c>
      <c r="D31" s="25">
        <v>0</v>
      </c>
      <c r="E31" s="18">
        <f t="shared" si="1"/>
        <v>0</v>
      </c>
      <c r="F31" s="2"/>
    </row>
    <row r="32" spans="1:6" ht="56.25" x14ac:dyDescent="0.25">
      <c r="A32" s="6" t="s">
        <v>40</v>
      </c>
      <c r="B32" s="7" t="s">
        <v>41</v>
      </c>
      <c r="C32" s="24">
        <v>230300</v>
      </c>
      <c r="D32" s="24">
        <v>230300</v>
      </c>
      <c r="E32" s="18">
        <f t="shared" si="1"/>
        <v>100</v>
      </c>
      <c r="F32" s="2"/>
    </row>
    <row r="33" spans="1:6" ht="56.25" x14ac:dyDescent="0.25">
      <c r="A33" s="6" t="s">
        <v>62</v>
      </c>
      <c r="B33" s="7" t="s">
        <v>63</v>
      </c>
      <c r="C33" s="24">
        <v>263300</v>
      </c>
      <c r="D33" s="24">
        <v>184310</v>
      </c>
      <c r="E33" s="18">
        <f t="shared" si="1"/>
        <v>70</v>
      </c>
      <c r="F33" s="2"/>
    </row>
    <row r="34" spans="1:6" ht="90" x14ac:dyDescent="0.25">
      <c r="A34" s="6" t="s">
        <v>100</v>
      </c>
      <c r="B34" s="7" t="s">
        <v>99</v>
      </c>
      <c r="C34" s="24">
        <v>10000</v>
      </c>
      <c r="D34" s="24">
        <v>0</v>
      </c>
      <c r="E34" s="18">
        <f t="shared" si="1"/>
        <v>0</v>
      </c>
      <c r="F34" s="2"/>
    </row>
    <row r="35" spans="1:6" x14ac:dyDescent="0.25">
      <c r="A35" s="42" t="s">
        <v>43</v>
      </c>
      <c r="B35" s="42"/>
      <c r="C35" s="23">
        <f>C37+C49+C58</f>
        <v>382627875</v>
      </c>
      <c r="D35" s="23">
        <f>D37+D49+D58</f>
        <v>284898879.89999998</v>
      </c>
      <c r="E35" s="19">
        <f t="shared" si="1"/>
        <v>74.458474804011601</v>
      </c>
      <c r="F35" s="2"/>
    </row>
    <row r="36" spans="1:6" x14ac:dyDescent="0.25">
      <c r="A36" s="43" t="s">
        <v>31</v>
      </c>
      <c r="B36" s="43"/>
      <c r="C36" s="26"/>
      <c r="D36" s="26"/>
      <c r="E36" s="18"/>
      <c r="F36" s="2"/>
    </row>
    <row r="37" spans="1:6" x14ac:dyDescent="0.25">
      <c r="A37" s="42" t="s">
        <v>32</v>
      </c>
      <c r="B37" s="42"/>
      <c r="C37" s="23">
        <f>SUM(C38:C48)</f>
        <v>136763875</v>
      </c>
      <c r="D37" s="32">
        <f>SUM(D38:D48)</f>
        <v>132537450.03</v>
      </c>
      <c r="E37" s="19">
        <f t="shared" si="1"/>
        <v>96.90969200017183</v>
      </c>
      <c r="F37" s="2"/>
    </row>
    <row r="38" spans="1:6" ht="67.5" x14ac:dyDescent="0.25">
      <c r="A38" s="6" t="s">
        <v>5</v>
      </c>
      <c r="B38" s="7" t="s">
        <v>6</v>
      </c>
      <c r="C38" s="24">
        <v>128603100</v>
      </c>
      <c r="D38" s="24">
        <v>128603100</v>
      </c>
      <c r="E38" s="18">
        <f t="shared" si="1"/>
        <v>100</v>
      </c>
      <c r="F38" s="2"/>
    </row>
    <row r="39" spans="1:6" ht="101.25" x14ac:dyDescent="0.25">
      <c r="A39" s="6" t="s">
        <v>7</v>
      </c>
      <c r="B39" s="7" t="s">
        <v>8</v>
      </c>
      <c r="C39" s="24">
        <v>5045700</v>
      </c>
      <c r="D39" s="24">
        <v>2759999</v>
      </c>
      <c r="E39" s="18">
        <f t="shared" si="1"/>
        <v>54.700021800741226</v>
      </c>
    </row>
    <row r="40" spans="1:6" ht="101.25" x14ac:dyDescent="0.25">
      <c r="A40" s="6" t="s">
        <v>14</v>
      </c>
      <c r="B40" s="7" t="s">
        <v>15</v>
      </c>
      <c r="C40" s="24">
        <v>598900</v>
      </c>
      <c r="D40" s="24">
        <v>0</v>
      </c>
      <c r="E40" s="18">
        <f t="shared" si="1"/>
        <v>0</v>
      </c>
    </row>
    <row r="41" spans="1:6" ht="45" x14ac:dyDescent="0.25">
      <c r="A41" s="6" t="s">
        <v>16</v>
      </c>
      <c r="B41" s="11" t="s">
        <v>17</v>
      </c>
      <c r="C41" s="24">
        <v>432300</v>
      </c>
      <c r="D41" s="24">
        <v>210376.6</v>
      </c>
      <c r="E41" s="18">
        <f t="shared" si="1"/>
        <v>48.664492250751792</v>
      </c>
    </row>
    <row r="42" spans="1:6" ht="56.25" x14ac:dyDescent="0.25">
      <c r="A42" s="6" t="s">
        <v>18</v>
      </c>
      <c r="B42" s="7" t="s">
        <v>19</v>
      </c>
      <c r="C42" s="24">
        <v>1500</v>
      </c>
      <c r="D42" s="24">
        <v>0</v>
      </c>
      <c r="E42" s="18">
        <f t="shared" si="1"/>
        <v>0</v>
      </c>
    </row>
    <row r="43" spans="1:6" ht="78.75" x14ac:dyDescent="0.25">
      <c r="A43" s="6" t="s">
        <v>20</v>
      </c>
      <c r="B43" s="7" t="s">
        <v>21</v>
      </c>
      <c r="C43" s="24">
        <v>25100</v>
      </c>
      <c r="D43" s="24">
        <v>0</v>
      </c>
      <c r="E43" s="18">
        <f t="shared" si="1"/>
        <v>0</v>
      </c>
    </row>
    <row r="44" spans="1:6" ht="101.25" x14ac:dyDescent="0.25">
      <c r="A44" s="6" t="s">
        <v>22</v>
      </c>
      <c r="B44" s="7" t="s">
        <v>23</v>
      </c>
      <c r="C44" s="24">
        <v>672200</v>
      </c>
      <c r="D44" s="24">
        <v>316226.98</v>
      </c>
      <c r="E44" s="18">
        <f t="shared" si="1"/>
        <v>47.043585242487353</v>
      </c>
    </row>
    <row r="45" spans="1:6" ht="45" x14ac:dyDescent="0.25">
      <c r="A45" s="6" t="s">
        <v>24</v>
      </c>
      <c r="B45" s="11" t="s">
        <v>25</v>
      </c>
      <c r="C45" s="24">
        <v>90000</v>
      </c>
      <c r="D45" s="24">
        <v>44999.99</v>
      </c>
      <c r="E45" s="18">
        <f t="shared" si="1"/>
        <v>49.999988888888886</v>
      </c>
    </row>
    <row r="46" spans="1:6" ht="67.5" x14ac:dyDescent="0.25">
      <c r="A46" s="6" t="s">
        <v>26</v>
      </c>
      <c r="B46" s="7" t="s">
        <v>27</v>
      </c>
      <c r="C46" s="24">
        <v>412300</v>
      </c>
      <c r="D46" s="24">
        <v>216011.95</v>
      </c>
      <c r="E46" s="18">
        <f t="shared" si="1"/>
        <v>52.391935483870967</v>
      </c>
    </row>
    <row r="47" spans="1:6" ht="67.5" x14ac:dyDescent="0.25">
      <c r="A47" s="6" t="s">
        <v>28</v>
      </c>
      <c r="B47" s="7" t="s">
        <v>29</v>
      </c>
      <c r="C47" s="24">
        <v>666600</v>
      </c>
      <c r="D47" s="24">
        <v>386735.51</v>
      </c>
      <c r="E47" s="18">
        <f t="shared" si="1"/>
        <v>58.01612811281128</v>
      </c>
    </row>
    <row r="48" spans="1:6" ht="67.5" x14ac:dyDescent="0.25">
      <c r="A48" s="6" t="s">
        <v>95</v>
      </c>
      <c r="B48" s="7" t="s">
        <v>96</v>
      </c>
      <c r="C48" s="24">
        <v>216175</v>
      </c>
      <c r="D48" s="24">
        <v>0</v>
      </c>
      <c r="E48" s="18">
        <f t="shared" si="1"/>
        <v>0</v>
      </c>
    </row>
    <row r="49" spans="1:5" ht="16.5" customHeight="1" x14ac:dyDescent="0.25">
      <c r="A49" s="42" t="s">
        <v>33</v>
      </c>
      <c r="B49" s="42"/>
      <c r="C49" s="27">
        <f>SUM(C50:C57)</f>
        <v>211340800</v>
      </c>
      <c r="D49" s="27">
        <f>SUM(D50:D57)</f>
        <v>132216378.41</v>
      </c>
      <c r="E49" s="19">
        <f t="shared" si="1"/>
        <v>62.560744735517225</v>
      </c>
    </row>
    <row r="50" spans="1:5" ht="78.75" x14ac:dyDescent="0.25">
      <c r="A50" s="6" t="s">
        <v>44</v>
      </c>
      <c r="B50" s="7" t="s">
        <v>45</v>
      </c>
      <c r="C50" s="24">
        <v>3800400</v>
      </c>
      <c r="D50" s="24">
        <v>2150512.0099999998</v>
      </c>
      <c r="E50" s="18">
        <f t="shared" si="1"/>
        <v>56.586464845805693</v>
      </c>
    </row>
    <row r="51" spans="1:5" ht="135" x14ac:dyDescent="0.25">
      <c r="A51" s="6" t="s">
        <v>46</v>
      </c>
      <c r="B51" s="7" t="s">
        <v>47</v>
      </c>
      <c r="C51" s="24">
        <v>22415800</v>
      </c>
      <c r="D51" s="24">
        <v>12771646.210000001</v>
      </c>
      <c r="E51" s="18">
        <f t="shared" si="1"/>
        <v>56.976089231702645</v>
      </c>
    </row>
    <row r="52" spans="1:5" ht="135" x14ac:dyDescent="0.25">
      <c r="A52" s="6" t="s">
        <v>48</v>
      </c>
      <c r="B52" s="7" t="s">
        <v>49</v>
      </c>
      <c r="C52" s="24">
        <v>26243900</v>
      </c>
      <c r="D52" s="24">
        <v>13071742.050000001</v>
      </c>
      <c r="E52" s="18">
        <f t="shared" si="1"/>
        <v>49.808687161588026</v>
      </c>
    </row>
    <row r="53" spans="1:5" ht="112.5" x14ac:dyDescent="0.25">
      <c r="A53" s="6" t="s">
        <v>50</v>
      </c>
      <c r="B53" s="7" t="s">
        <v>51</v>
      </c>
      <c r="C53" s="24">
        <v>113300</v>
      </c>
      <c r="D53" s="24">
        <v>4850</v>
      </c>
      <c r="E53" s="18">
        <f t="shared" si="1"/>
        <v>4.280670785525154</v>
      </c>
    </row>
    <row r="54" spans="1:5" ht="78.75" x14ac:dyDescent="0.25">
      <c r="A54" s="6" t="s">
        <v>52</v>
      </c>
      <c r="B54" s="7" t="s">
        <v>53</v>
      </c>
      <c r="C54" s="24">
        <v>2315800</v>
      </c>
      <c r="D54" s="24">
        <v>1096795.93</v>
      </c>
      <c r="E54" s="18">
        <f t="shared" si="1"/>
        <v>47.361427152603845</v>
      </c>
    </row>
    <row r="55" spans="1:5" ht="135" x14ac:dyDescent="0.25">
      <c r="A55" s="6" t="s">
        <v>54</v>
      </c>
      <c r="B55" s="7" t="s">
        <v>55</v>
      </c>
      <c r="C55" s="24">
        <v>113253500</v>
      </c>
      <c r="D55" s="24">
        <v>74125585.590000004</v>
      </c>
      <c r="E55" s="18">
        <f t="shared" si="1"/>
        <v>65.45103293937936</v>
      </c>
    </row>
    <row r="56" spans="1:5" ht="135" x14ac:dyDescent="0.25">
      <c r="A56" s="6" t="s">
        <v>56</v>
      </c>
      <c r="B56" s="7" t="s">
        <v>57</v>
      </c>
      <c r="C56" s="24">
        <v>41077100</v>
      </c>
      <c r="D56" s="24">
        <v>28004907.460000001</v>
      </c>
      <c r="E56" s="18">
        <f t="shared" si="1"/>
        <v>68.176447363616219</v>
      </c>
    </row>
    <row r="57" spans="1:5" ht="78.75" x14ac:dyDescent="0.25">
      <c r="A57" s="6" t="s">
        <v>58</v>
      </c>
      <c r="B57" s="7" t="s">
        <v>59</v>
      </c>
      <c r="C57" s="24">
        <v>2121000</v>
      </c>
      <c r="D57" s="24">
        <v>990339.16</v>
      </c>
      <c r="E57" s="18">
        <f t="shared" si="1"/>
        <v>46.692086751532294</v>
      </c>
    </row>
    <row r="58" spans="1:5" ht="27.75" customHeight="1" x14ac:dyDescent="0.25">
      <c r="A58" s="42" t="s">
        <v>64</v>
      </c>
      <c r="B58" s="42"/>
      <c r="C58" s="34">
        <f>SUM(C59:C61)</f>
        <v>34523200</v>
      </c>
      <c r="D58" s="27">
        <f>D61+D60+D59</f>
        <v>20145051.460000001</v>
      </c>
      <c r="E58" s="19">
        <f t="shared" si="1"/>
        <v>58.352213757704959</v>
      </c>
    </row>
    <row r="59" spans="1:5" ht="101.25" x14ac:dyDescent="0.25">
      <c r="A59" s="6" t="s">
        <v>101</v>
      </c>
      <c r="B59" s="7" t="s">
        <v>102</v>
      </c>
      <c r="C59" s="24">
        <v>206700</v>
      </c>
      <c r="D59" s="24">
        <v>166860</v>
      </c>
      <c r="E59" s="18">
        <f t="shared" si="1"/>
        <v>80.725689404934684</v>
      </c>
    </row>
    <row r="60" spans="1:5" ht="112.5" x14ac:dyDescent="0.25">
      <c r="A60" s="6" t="s">
        <v>65</v>
      </c>
      <c r="B60" s="7" t="s">
        <v>66</v>
      </c>
      <c r="C60" s="24">
        <v>27882000</v>
      </c>
      <c r="D60" s="24">
        <v>16020082</v>
      </c>
      <c r="E60" s="18">
        <f t="shared" si="1"/>
        <v>57.456717595581374</v>
      </c>
    </row>
    <row r="61" spans="1:5" ht="135" x14ac:dyDescent="0.25">
      <c r="A61" s="6" t="s">
        <v>67</v>
      </c>
      <c r="B61" s="7" t="s">
        <v>68</v>
      </c>
      <c r="C61" s="24">
        <v>6434500</v>
      </c>
      <c r="D61" s="24">
        <v>3958109.46</v>
      </c>
      <c r="E61" s="18">
        <f t="shared" si="1"/>
        <v>61.513862149351148</v>
      </c>
    </row>
    <row r="62" spans="1:5" x14ac:dyDescent="0.25">
      <c r="A62" s="14" t="s">
        <v>69</v>
      </c>
      <c r="B62" s="14"/>
      <c r="C62" s="27">
        <f>C64</f>
        <v>256600</v>
      </c>
      <c r="D62" s="27">
        <f>D64</f>
        <v>250000</v>
      </c>
      <c r="E62" s="19">
        <f t="shared" si="1"/>
        <v>97.427903351519873</v>
      </c>
    </row>
    <row r="63" spans="1:5" x14ac:dyDescent="0.25">
      <c r="A63" s="5" t="s">
        <v>31</v>
      </c>
      <c r="B63" s="5"/>
      <c r="C63" s="28"/>
      <c r="D63" s="28"/>
      <c r="E63" s="18"/>
    </row>
    <row r="64" spans="1:5" ht="22.5" customHeight="1" x14ac:dyDescent="0.25">
      <c r="A64" s="45" t="s">
        <v>42</v>
      </c>
      <c r="B64" s="45"/>
      <c r="C64" s="33">
        <f>SUM(C65:C68)</f>
        <v>256600</v>
      </c>
      <c r="D64" s="33">
        <f>SUM(D65:D68)</f>
        <v>250000</v>
      </c>
      <c r="E64" s="19">
        <f t="shared" si="1"/>
        <v>97.427903351519873</v>
      </c>
    </row>
    <row r="65" spans="1:5" ht="56.25" x14ac:dyDescent="0.25">
      <c r="A65" s="6" t="s">
        <v>70</v>
      </c>
      <c r="B65" s="11" t="s">
        <v>71</v>
      </c>
      <c r="C65" s="24">
        <v>100000</v>
      </c>
      <c r="D65" s="24">
        <v>100000</v>
      </c>
      <c r="E65" s="18">
        <f t="shared" si="1"/>
        <v>100</v>
      </c>
    </row>
    <row r="66" spans="1:5" ht="56.25" x14ac:dyDescent="0.25">
      <c r="A66" s="6" t="s">
        <v>74</v>
      </c>
      <c r="B66" s="11" t="s">
        <v>71</v>
      </c>
      <c r="C66" s="24">
        <v>100000</v>
      </c>
      <c r="D66" s="24">
        <v>100000</v>
      </c>
      <c r="E66" s="18">
        <f t="shared" si="1"/>
        <v>100</v>
      </c>
    </row>
    <row r="67" spans="1:5" ht="67.5" x14ac:dyDescent="0.25">
      <c r="A67" s="6" t="s">
        <v>72</v>
      </c>
      <c r="B67" s="7" t="s">
        <v>73</v>
      </c>
      <c r="C67" s="24">
        <v>50000</v>
      </c>
      <c r="D67" s="24">
        <v>50000</v>
      </c>
      <c r="E67" s="18">
        <f t="shared" si="1"/>
        <v>100</v>
      </c>
    </row>
    <row r="68" spans="1:5" ht="67.5" x14ac:dyDescent="0.25">
      <c r="A68" s="6" t="s">
        <v>60</v>
      </c>
      <c r="B68" s="7" t="s">
        <v>61</v>
      </c>
      <c r="C68" s="24">
        <v>6600</v>
      </c>
      <c r="D68" s="24">
        <v>0</v>
      </c>
      <c r="E68" s="18">
        <f t="shared" ref="E68" si="2">D68/C68*100</f>
        <v>0</v>
      </c>
    </row>
    <row r="69" spans="1:5" x14ac:dyDescent="0.25">
      <c r="A69" s="16" t="s">
        <v>75</v>
      </c>
      <c r="B69" s="16"/>
      <c r="C69" s="29">
        <f>C6+C35+C62</f>
        <v>786533668.23000002</v>
      </c>
      <c r="D69" s="29">
        <f>D6+D35+D62</f>
        <v>302156449.28999996</v>
      </c>
      <c r="E69" s="17">
        <f t="shared" si="1"/>
        <v>38.416212998226371</v>
      </c>
    </row>
    <row r="70" spans="1:5" x14ac:dyDescent="0.25">
      <c r="A70" s="12"/>
      <c r="B70" s="12"/>
      <c r="C70" s="12"/>
      <c r="D70" s="12"/>
      <c r="E70" s="12"/>
    </row>
    <row r="71" spans="1:5" ht="15" customHeight="1" x14ac:dyDescent="0.25">
      <c r="A71" s="46" t="s">
        <v>80</v>
      </c>
      <c r="B71" s="46"/>
      <c r="C71" s="12"/>
      <c r="D71" s="12"/>
      <c r="E71" s="12"/>
    </row>
    <row r="72" spans="1:5" x14ac:dyDescent="0.25">
      <c r="A72" s="46"/>
      <c r="B72" s="46"/>
      <c r="C72" s="12"/>
      <c r="D72" s="12"/>
      <c r="E72" s="12"/>
    </row>
    <row r="73" spans="1:5" x14ac:dyDescent="0.25">
      <c r="A73" s="46"/>
      <c r="B73" s="46"/>
      <c r="C73" s="12"/>
      <c r="D73" s="44" t="s">
        <v>81</v>
      </c>
      <c r="E73" s="44"/>
    </row>
    <row r="74" spans="1:5" x14ac:dyDescent="0.25">
      <c r="A74" s="12"/>
      <c r="B74" s="12"/>
      <c r="C74" s="12"/>
      <c r="D74" s="12"/>
      <c r="E74" s="12"/>
    </row>
    <row r="75" spans="1:5" x14ac:dyDescent="0.25">
      <c r="A75" s="1" t="s">
        <v>104</v>
      </c>
    </row>
    <row r="76" spans="1:5" x14ac:dyDescent="0.25">
      <c r="A76" s="1" t="s">
        <v>82</v>
      </c>
    </row>
  </sheetData>
  <mergeCells count="15">
    <mergeCell ref="A2:E3"/>
    <mergeCell ref="A6:B6"/>
    <mergeCell ref="A7:B7"/>
    <mergeCell ref="A11:B11"/>
    <mergeCell ref="A23:B23"/>
    <mergeCell ref="A9:B9"/>
    <mergeCell ref="A29:B29"/>
    <mergeCell ref="A35:B35"/>
    <mergeCell ref="A36:B36"/>
    <mergeCell ref="A37:B37"/>
    <mergeCell ref="D73:E73"/>
    <mergeCell ref="A49:B49"/>
    <mergeCell ref="A64:B64"/>
    <mergeCell ref="A58:B58"/>
    <mergeCell ref="A71:B73"/>
  </mergeCells>
  <pageMargins left="0.70866141732283472" right="0.70866141732283472" top="0.74803149606299213" bottom="0.74803149606299213" header="0.31496062992125984" footer="0.31496062992125984"/>
  <pageSetup paperSize="9" scale="77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2016-09-12T08:28:52Z</dcterms:modified>
</cp:coreProperties>
</file>